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E118" i="1" s="1"/>
  <c r="H120" i="1"/>
  <c r="G120" i="1"/>
  <c r="F120" i="1"/>
  <c r="E120" i="1"/>
  <c r="F118" i="1"/>
  <c r="H117" i="1"/>
  <c r="G117" i="1"/>
  <c r="F117" i="1"/>
  <c r="E117" i="1"/>
  <c r="H116" i="1"/>
  <c r="G116" i="1"/>
  <c r="F116" i="1"/>
  <c r="E116" i="1"/>
  <c r="H113" i="1"/>
  <c r="G113" i="1"/>
  <c r="F113" i="1"/>
  <c r="E113" i="1"/>
  <c r="H112" i="1"/>
  <c r="G112" i="1"/>
  <c r="F112" i="1"/>
  <c r="E112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<sst xmlns="http://schemas.openxmlformats.org/spreadsheetml/2006/main" count="226" uniqueCount="207">
  <si>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</si>
  <si>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</si>
  <si>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</si>
  <si>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</si>
  <si>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</si>
  <si>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</si>
  <si>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</si>
  <si>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</si>
  <si>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</si>
  <si>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</si>
  <si>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</si>
  <si>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</si>
  <si>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</si>
  <si>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</si>
  <si>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</si>
  <si>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</si>
  <si>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</si>
  <si>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</si>
  <si>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</si>
  <si>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</si>
  <si>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</si>
  <si>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</si>
  <si>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</si>
  <si>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</si>
  <si>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</si>
  <si>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</si>
  <si>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</si>
  <si>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</si>
  <si>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</si>
  <si>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</si>
  <si>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</si>
  <si>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</si>
  <si>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</si>
  <si>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</si>
  <si>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</si>
  <si>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</si>
  <si>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</si>
  <si>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</si>
  <si>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</si>
  <si>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</si>
  <si>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</si>
  <si>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</si>
  <si>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</si>
  <si>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</si>
  <si>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</si>
  <si>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</si>
  <si>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</si>
  <si>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</si>
  <si>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</si>
  <si>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</si>
  <si>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</si>
  <si>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</si>
  <si>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</si>
  <si>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</si>
  <si>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</si>
  <si>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</si>
  <si>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</si>
  <si>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</si>
  <si>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</si>
  <si>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</si>
  <si>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</si>
  <si>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</si>
  <si>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</si>
  <si>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</si>
  <si>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</si>
  <si>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</si>
  <si>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</si>
  <si>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</si>
  <si>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</si>
  <si>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</si>
  <si>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</si>
  <si>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</si>
  <si>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</si>
  <si>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</si>
  <si>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</si>
  <si>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</si>
  <si>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</si>
  <si>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</si>
  <si>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</si>
  <si>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</si>
  <si>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</si>
  <si>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</si>
  <si>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</si>
  <si>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</si>
  <si>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</si>
  <si>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</si>
  <si>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</si>
  <si>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</si>
  <si>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</si>
  <si>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</si>
  <si>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</si>
  <si>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</si>
  <si>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</si>
  <si>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</si>
  <si>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</si>
  <si>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</si>
  <si>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</si>
  <si>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</si>
  <si>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</si>
  <si>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</si>
  <si>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</si>
  <si>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</si>
  <si>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</si>
  <si>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</si>
  <si>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</si>
  <si>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</si>
  <si>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</si>
  <si>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</si>
  <si>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</si>
  <si>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</si>
  <si>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</si>
  <si>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</si>
  <si>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</si>
  <si>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</si>
  <si>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</si>
  <si>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</si>
  <si>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</si>
  <si>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</si>
  <si>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</si>
  <si>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</si>
  <si>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</si>
  <si>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</si>
  <si>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</si>
  <si>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</si>
  <si>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</si>
  <si>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</si>
  <si>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</si>
  <si>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</si>
  <si>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</si>
  <si>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</si>
  <si>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</si>
  <si>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</si>
  <si>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</si>
  <si>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</si>
  <si>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</si>
  <si>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</si>
  <si>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</si>
  <si>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</si>
  <si>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</si>
  <si>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</si>
  <si>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</si>
  <si>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</si>
  <si>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</si>
  <si>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</si>
  <si>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</si>
  <si>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</si>
  <si>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</si>
  <si>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</si>
  <si>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</si>
  <si>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</si>
  <si>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</si>
  <si>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</si>
  <si>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</si>
  <si>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</si>
  <si>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</si>
  <si>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</si>
  <si>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</si>
  <si>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</si>
  <si>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</si>
  <si>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</si>
  <si>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</si>
  <si>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</si>
  <si>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</si>
  <si>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</si>
  <si>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</si>
  <si>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</si>
  <si>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</si>
  <si>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</si>
  <si>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</si>
  <si>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</si>
  <si>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</si>
  <si>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</si>
  <si>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</si>
  <si>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</si>
  <si>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</si>
  <si>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</si>
  <si>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</si>
  <si>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</si>
  <si>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</si>
  <si>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</si>
  <si>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</si>
  <si>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</si>
  <si>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</si>
  <si>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</si>
  <si>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</si>
  <si>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</si>
  <si>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</si>
  <si>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</si>
  <si>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</si>
  <si>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</si>
  <si>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</si>
  <si>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</si>
  <si>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</si>
  <si>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</si>
  <si>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</si>
  <si>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</si>
  <si>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</si>
  <si>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</si>
  <si>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</si>
  <si>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</si>
  <si>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</si>
  <si>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</si>
  <si>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</si>
  <si>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</si>
  <si>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الثقة للنقل الدولي</t>
  </si>
  <si>
    <t>TRUST INTERNATIONAL TRANSPORT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</si>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</sst>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E14" sqref="E14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131055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 t="s">
        <v>206</v>
      </c>
      <c r="F6" s="13">
        <v>0.52</v>
      </c>
      <c r="G6" s="13">
        <v>0.52</v>
      </c>
      <c r="H6" s="13">
        <v>0.52</v>
      </c>
      <c r="I6" s="14" t="s">
        <v>5</v>
      </c>
    </row>
    <row r="7" spans="4:9" ht="15.75">
      <c r="D7" s="12" t="s">
        <v>6</v>
      </c>
      <c r="E7" s="15">
        <v>710.8</v>
      </c>
      <c r="F7" s="15">
        <v>1110.2</v>
      </c>
      <c r="G7" s="15">
        <v>0</v>
      </c>
      <c r="H7" s="15">
        <v>678563.2</v>
      </c>
      <c r="I7" s="14" t="s">
        <v>7</v>
      </c>
    </row>
    <row r="8" spans="4:9" ht="15.75">
      <c r="D8" s="12" t="s">
        <v>8</v>
      </c>
      <c r="E8" s="15">
        <v>5072</v>
      </c>
      <c r="F8" s="15">
        <v>10100</v>
      </c>
      <c r="G8" s="15">
        <v>0</v>
      </c>
      <c r="H8" s="15">
        <v>1305025</v>
      </c>
      <c r="I8" s="14" t="s">
        <v>9</v>
      </c>
    </row>
    <row r="9" spans="4:9" ht="15.75">
      <c r="D9" s="12" t="s">
        <v>10</v>
      </c>
      <c r="E9" s="15">
        <v>2</v>
      </c>
      <c r="F9" s="15">
        <v>9</v>
      </c>
      <c r="G9" s="15">
        <v>0</v>
      </c>
      <c r="H9" s="15">
        <v>4</v>
      </c>
      <c r="I9" s="14" t="s">
        <v>11</v>
      </c>
    </row>
    <row r="10" spans="4:9" ht="15.75">
      <c r="D10" s="12" t="s">
        <v>12</v>
      </c>
      <c r="E10" s="15">
        <v>500000</v>
      </c>
      <c r="F10" s="15">
        <v>500000</v>
      </c>
      <c r="G10" s="15">
        <v>3434750</v>
      </c>
      <c r="H10" s="15">
        <v>3434750</v>
      </c>
      <c r="I10" s="14" t="s">
        <v>13</v>
      </c>
    </row>
    <row r="11" spans="4:9" ht="15.75">
      <c r="D11" s="12" t="s">
        <v>14</v>
      </c>
      <c r="E11" s="15" t="s">
        <v>206</v>
      </c>
      <c r="F11" s="15">
        <v>260000</v>
      </c>
      <c r="G11" s="15">
        <v>1786070</v>
      </c>
      <c r="H11" s="15">
        <v>1786070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27</v>
      </c>
      <c r="F16" s="25">
        <v>7340</v>
      </c>
      <c r="G16" s="25">
        <v>166815</v>
      </c>
      <c r="H16" s="25">
        <v>588870</v>
      </c>
      <c r="I16" s="11" t="s">
        <v>21</v>
      </c>
    </row>
    <row r="17" spans="4:9" ht="15.75">
      <c r="D17" s="12" t="s">
        <v>22</v>
      </c>
      <c r="E17" s="26">
        <v>366634</v>
      </c>
      <c r="F17" s="26">
        <v>399277</v>
      </c>
      <c r="G17" s="26">
        <v>278523</v>
      </c>
      <c r="H17" s="26">
        <v>136771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42530</v>
      </c>
      <c r="I22" s="14" t="s">
        <v>33</v>
      </c>
    </row>
    <row r="23" spans="4:9" ht="15.75">
      <c r="D23" s="12" t="s">
        <v>34</v>
      </c>
      <c r="E23" s="26">
        <v>405008</v>
      </c>
      <c r="F23" s="26">
        <v>445549</v>
      </c>
      <c r="G23" s="26">
        <v>509544</v>
      </c>
      <c r="H23" s="26">
        <v>834156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7750</v>
      </c>
      <c r="H24" s="26">
        <v>7300</v>
      </c>
      <c r="I24" s="14" t="s">
        <v>37</v>
      </c>
    </row>
    <row r="25" spans="4:9" ht="15.75">
      <c r="D25" s="12" t="s">
        <v>38</v>
      </c>
      <c r="E25" s="26">
        <v>17049</v>
      </c>
      <c r="F25" s="26">
        <v>22002</v>
      </c>
      <c r="G25" s="26">
        <v>26955</v>
      </c>
      <c r="H25" s="26">
        <v>936280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17049</v>
      </c>
      <c r="F28" s="26">
        <v>22002</v>
      </c>
      <c r="G28" s="26">
        <v>26955</v>
      </c>
      <c r="H28" s="26">
        <v>936280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422057</v>
      </c>
      <c r="F30" s="29">
        <v>467551</v>
      </c>
      <c r="G30" s="29">
        <v>544249</v>
      </c>
      <c r="H30" s="29">
        <v>1777736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0</v>
      </c>
      <c r="F35" s="25">
        <v>0</v>
      </c>
      <c r="G35" s="25">
        <v>0</v>
      </c>
      <c r="H35" s="25">
        <v>8136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120815</v>
      </c>
      <c r="F39" s="26">
        <v>87445</v>
      </c>
      <c r="G39" s="26">
        <v>88917</v>
      </c>
      <c r="H39" s="26">
        <v>810875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120815</v>
      </c>
      <c r="F43" s="29">
        <v>87445</v>
      </c>
      <c r="G43" s="29">
        <v>88917</v>
      </c>
      <c r="H43" s="29">
        <v>810875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500000</v>
      </c>
      <c r="F46" s="25">
        <v>500000</v>
      </c>
      <c r="G46" s="25">
        <v>3434750</v>
      </c>
      <c r="H46" s="25">
        <v>3434750</v>
      </c>
      <c r="I46" s="11" t="s">
        <v>75</v>
      </c>
    </row>
    <row r="47" spans="4:9" ht="15.75">
      <c r="D47" s="12" t="s">
        <v>76</v>
      </c>
      <c r="E47" s="26">
        <v>500000</v>
      </c>
      <c r="F47" s="26">
        <v>500000</v>
      </c>
      <c r="G47" s="26">
        <v>3434750</v>
      </c>
      <c r="H47" s="26">
        <v>3434750</v>
      </c>
      <c r="I47" s="14" t="s">
        <v>77</v>
      </c>
    </row>
    <row r="48" spans="4:9" ht="15.75">
      <c r="D48" s="12" t="s">
        <v>78</v>
      </c>
      <c r="E48" s="26">
        <v>500000</v>
      </c>
      <c r="F48" s="26">
        <v>500000</v>
      </c>
      <c r="G48" s="26">
        <v>3434750</v>
      </c>
      <c r="H48" s="26">
        <v>3434750</v>
      </c>
      <c r="I48" s="14" t="s">
        <v>79</v>
      </c>
    </row>
    <row r="49" spans="4:9" ht="15.75">
      <c r="D49" s="12" t="s">
        <v>80</v>
      </c>
      <c r="E49" s="26">
        <v>94431</v>
      </c>
      <c r="F49" s="26">
        <v>94431</v>
      </c>
      <c r="G49" s="26">
        <v>94431</v>
      </c>
      <c r="H49" s="26">
        <v>94431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1376</v>
      </c>
      <c r="H57" s="26">
        <v>925</v>
      </c>
      <c r="I57" s="14" t="s">
        <v>93</v>
      </c>
    </row>
    <row r="58" spans="4:9" ht="15.75">
      <c r="D58" s="12" t="s">
        <v>94</v>
      </c>
      <c r="E58" s="26">
        <v>-293189</v>
      </c>
      <c r="F58" s="26">
        <v>-214325</v>
      </c>
      <c r="G58" s="26">
        <v>-3075225</v>
      </c>
      <c r="H58" s="26">
        <v>-2563245</v>
      </c>
      <c r="I58" s="14" t="s">
        <v>95</v>
      </c>
    </row>
    <row r="59" spans="4:9" ht="15.75">
      <c r="D59" s="12" t="s">
        <v>96</v>
      </c>
      <c r="E59" s="26">
        <v>301242</v>
      </c>
      <c r="F59" s="26">
        <v>380106</v>
      </c>
      <c r="G59" s="26">
        <v>455332</v>
      </c>
      <c r="H59" s="26">
        <v>966861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422057</v>
      </c>
      <c r="F61" s="29">
        <v>467551</v>
      </c>
      <c r="G61" s="29">
        <v>544249</v>
      </c>
      <c r="H61" s="29">
        <v>1777736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0</v>
      </c>
      <c r="F65" s="25">
        <v>0</v>
      </c>
      <c r="G65" s="25">
        <v>0</v>
      </c>
      <c r="H65" s="25">
        <v>0</v>
      </c>
      <c r="I65" s="11" t="s">
        <v>103</v>
      </c>
    </row>
    <row r="66" spans="4:9" ht="15.75">
      <c r="D66" s="12" t="s">
        <v>104</v>
      </c>
      <c r="E66" s="26">
        <v>0</v>
      </c>
      <c r="F66" s="26">
        <v>0</v>
      </c>
      <c r="G66" s="26">
        <v>0</v>
      </c>
      <c r="H66" s="26">
        <v>0</v>
      </c>
      <c r="I66" s="14" t="s">
        <v>105</v>
      </c>
    </row>
    <row r="67" spans="4:9" ht="15.75">
      <c r="D67" s="12" t="s">
        <v>106</v>
      </c>
      <c r="E67" s="26">
        <v>0</v>
      </c>
      <c r="F67" s="26">
        <v>0</v>
      </c>
      <c r="G67" s="26">
        <v>0</v>
      </c>
      <c r="H67" s="26">
        <v>0</v>
      </c>
      <c r="I67" s="14" t="s">
        <v>107</v>
      </c>
    </row>
    <row r="68" spans="4:9" ht="15.75">
      <c r="D68" s="12" t="s">
        <v>108</v>
      </c>
      <c r="E68" s="26">
        <v>61226</v>
      </c>
      <c r="F68" s="26">
        <v>122201</v>
      </c>
      <c r="G68" s="26">
        <v>275556</v>
      </c>
      <c r="H68" s="26">
        <v>365131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4953</v>
      </c>
      <c r="F70" s="26">
        <v>4953</v>
      </c>
      <c r="G70" s="26">
        <v>7971</v>
      </c>
      <c r="H70" s="26">
        <v>180989</v>
      </c>
      <c r="I70" s="14" t="s">
        <v>113</v>
      </c>
    </row>
    <row r="71" spans="4:9" ht="15.75">
      <c r="D71" s="12" t="s">
        <v>114</v>
      </c>
      <c r="E71" s="26">
        <v>4953</v>
      </c>
      <c r="F71" s="26">
        <v>4953</v>
      </c>
      <c r="G71" s="26">
        <v>7971</v>
      </c>
      <c r="H71" s="26">
        <v>180989</v>
      </c>
      <c r="I71" s="14" t="s">
        <v>115</v>
      </c>
    </row>
    <row r="72" spans="4:9" ht="15.75">
      <c r="D72" s="12" t="s">
        <v>116</v>
      </c>
      <c r="E72" s="26">
        <v>-66179</v>
      </c>
      <c r="F72" s="26">
        <v>-127154</v>
      </c>
      <c r="G72" s="26">
        <v>-283527</v>
      </c>
      <c r="H72" s="26">
        <v>-546120</v>
      </c>
      <c r="I72" s="14" t="s">
        <v>117</v>
      </c>
    </row>
    <row r="73" spans="4:9" ht="15.75">
      <c r="D73" s="12" t="s">
        <v>118</v>
      </c>
      <c r="E73" s="26">
        <v>18917</v>
      </c>
      <c r="F73" s="26">
        <v>51511</v>
      </c>
      <c r="G73" s="26">
        <v>213703</v>
      </c>
      <c r="H73" s="26">
        <v>115565</v>
      </c>
      <c r="I73" s="14" t="s">
        <v>119</v>
      </c>
    </row>
    <row r="74" spans="4:9" ht="15.75">
      <c r="D74" s="12" t="s">
        <v>120</v>
      </c>
      <c r="E74" s="26">
        <v>31602</v>
      </c>
      <c r="F74" s="26">
        <v>0</v>
      </c>
      <c r="G74" s="26">
        <v>442156</v>
      </c>
      <c r="H74" s="26">
        <v>0</v>
      </c>
      <c r="I74" s="14" t="s">
        <v>121</v>
      </c>
    </row>
    <row r="75" spans="4:9" ht="15.75">
      <c r="D75" s="12" t="s">
        <v>122</v>
      </c>
      <c r="E75" s="26">
        <v>-78864</v>
      </c>
      <c r="F75" s="26">
        <v>-75643</v>
      </c>
      <c r="G75" s="26">
        <v>-511980</v>
      </c>
      <c r="H75" s="26">
        <v>-430555</v>
      </c>
      <c r="I75" s="14" t="s">
        <v>123</v>
      </c>
    </row>
    <row r="76" spans="4:9" ht="15.75">
      <c r="D76" s="12" t="s">
        <v>124</v>
      </c>
      <c r="E76" s="26">
        <v>0</v>
      </c>
      <c r="F76" s="26">
        <v>0</v>
      </c>
      <c r="G76" s="26">
        <v>0</v>
      </c>
      <c r="H76" s="26">
        <v>0</v>
      </c>
      <c r="I76" s="14" t="s">
        <v>125</v>
      </c>
    </row>
    <row r="77" spans="4:9" ht="15.75">
      <c r="D77" s="12" t="s">
        <v>126</v>
      </c>
      <c r="E77" s="26">
        <v>-78864</v>
      </c>
      <c r="F77" s="26">
        <v>-75643</v>
      </c>
      <c r="G77" s="26">
        <v>-511980</v>
      </c>
      <c r="H77" s="26">
        <v>-430555</v>
      </c>
      <c r="I77" s="43" t="s">
        <v>127</v>
      </c>
    </row>
    <row r="78" spans="4:9" ht="15.75">
      <c r="D78" s="12" t="s">
        <v>128</v>
      </c>
      <c r="E78" s="26">
        <v>0</v>
      </c>
      <c r="F78" s="26">
        <v>0</v>
      </c>
      <c r="G78" s="26">
        <v>0</v>
      </c>
      <c r="H78" s="26">
        <v>0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-78864</v>
      </c>
      <c r="F82" s="26">
        <v>-75643</v>
      </c>
      <c r="G82" s="26">
        <v>-511980</v>
      </c>
      <c r="H82" s="26">
        <v>-430555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-78864</v>
      </c>
      <c r="F84" s="29">
        <v>-75643</v>
      </c>
      <c r="G84" s="29">
        <v>-511980</v>
      </c>
      <c r="H84" s="29">
        <v>-430555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7340</v>
      </c>
      <c r="F88" s="25">
        <v>166815</v>
      </c>
      <c r="G88" s="25">
        <v>588870</v>
      </c>
      <c r="H88" s="25">
        <v>57979</v>
      </c>
      <c r="I88" s="11" t="s">
        <v>143</v>
      </c>
    </row>
    <row r="89" spans="4:9" ht="15.75">
      <c r="D89" s="12" t="s">
        <v>144</v>
      </c>
      <c r="E89" s="26">
        <v>-7313</v>
      </c>
      <c r="F89" s="26">
        <v>-165849</v>
      </c>
      <c r="G89" s="26">
        <v>-922055</v>
      </c>
      <c r="H89" s="26">
        <v>530891</v>
      </c>
      <c r="I89" s="14" t="s">
        <v>145</v>
      </c>
    </row>
    <row r="90" spans="4:9" ht="15.75">
      <c r="D90" s="12" t="s">
        <v>146</v>
      </c>
      <c r="E90" s="26">
        <v>0</v>
      </c>
      <c r="F90" s="26">
        <v>6374</v>
      </c>
      <c r="G90" s="26">
        <v>500000</v>
      </c>
      <c r="H90" s="26">
        <v>0</v>
      </c>
      <c r="I90" s="14" t="s">
        <v>147</v>
      </c>
    </row>
    <row r="91" spans="4:9" ht="15.75">
      <c r="D91" s="12" t="s">
        <v>148</v>
      </c>
      <c r="E91" s="26">
        <v>0</v>
      </c>
      <c r="F91" s="26">
        <v>0</v>
      </c>
      <c r="G91" s="26">
        <v>0</v>
      </c>
      <c r="H91" s="26">
        <v>0</v>
      </c>
      <c r="I91" s="14" t="s">
        <v>149</v>
      </c>
    </row>
    <row r="92" spans="4:9" ht="15.75">
      <c r="D92" s="61" t="s">
        <v>202</v>
      </c>
      <c r="E92" s="62"/>
      <c r="F92" s="62"/>
      <c r="G92" s="62"/>
      <c r="H92" s="62"/>
      <c r="I92" s="63" t="s">
        <v>203</v>
      </c>
    </row>
    <row r="93" spans="4:9" ht="15.75">
      <c r="D93" s="28" t="s">
        <v>150</v>
      </c>
      <c r="E93" s="29">
        <v>27</v>
      </c>
      <c r="F93" s="29">
        <v>7340</v>
      </c>
      <c r="G93" s="29">
        <v>166815</v>
      </c>
      <c r="H93" s="29">
        <v>588870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1.0144</v>
      </c>
      <c r="F97" s="10">
        <f>+F8*100/F10</f>
        <v>2.02</v>
      </c>
      <c r="G97" s="10">
        <f>+G8*100/G10</f>
        <v>0</v>
      </c>
      <c r="H97" s="10">
        <f>+H8*100/H10</f>
        <v>37.994759443918774</v>
      </c>
      <c r="I97" s="11" t="s">
        <v>155</v>
      </c>
    </row>
    <row r="98" spans="1:15" ht="15.75">
      <c r="D98" s="12" t="s">
        <v>156</v>
      </c>
      <c r="E98" s="13">
        <f>+E84/E10</f>
        <v>-0.15772800000000001</v>
      </c>
      <c r="F98" s="13">
        <f>+F84/F10</f>
        <v>-0.151286</v>
      </c>
      <c r="G98" s="13">
        <f>+G84/G10</f>
        <v>-0.14905888347041268</v>
      </c>
      <c r="H98" s="13">
        <f>+H84/H10</f>
        <v>-0.12535264575296601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0.60248400000000002</v>
      </c>
      <c r="F100" s="13">
        <f>+F59/F10</f>
        <v>0.760212</v>
      </c>
      <c r="G100" s="13">
        <f>+G59/G10</f>
        <v>0.1325662711987772</v>
      </c>
      <c r="H100" s="13">
        <f>+H59/H10</f>
        <v>0.28149384962515467</v>
      </c>
      <c r="I100" s="14" t="s">
        <v>161</v>
      </c>
    </row>
    <row r="101" spans="1:15" ht="15.75">
      <c r="D101" s="12" t="s">
        <v>162</v>
      </c>
      <c r="E101" s="13" t="e">
        <f>+E11/E84</f>
        <v>#VALUE!</v>
      </c>
      <c r="F101" s="13">
        <f>+F11/F84</f>
        <v>-3.4371984188887272</v>
      </c>
      <c r="G101" s="13">
        <f>+G11/G84</f>
        <v>-3.4885542404000156</v>
      </c>
      <c r="H101" s="13">
        <f>+H11/H84</f>
        <v>-4.1482969655444712</v>
      </c>
      <c r="I101" s="14" t="s">
        <v>163</v>
      </c>
    </row>
    <row r="102" spans="1:15" ht="15.75">
      <c r="D102" s="12" t="s">
        <v>164</v>
      </c>
      <c r="E102" s="13" t="e">
        <f>+E55*100/E11</f>
        <v>#VALUE!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 t="e">
        <f>+E11/E59</f>
        <v>#VALUE!</v>
      </c>
      <c r="F104" s="46">
        <f>+F11/F59</f>
        <v>0.68401972081472007</v>
      </c>
      <c r="G104" s="46">
        <f>+G11/G59</f>
        <v>3.9225663911168116</v>
      </c>
      <c r="H104" s="46">
        <f>+H11/H59</f>
        <v>1.847287252252392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 t="s">
        <v>206</v>
      </c>
      <c r="F106" s="51" t="s">
        <v>206</v>
      </c>
      <c r="G106" s="51" t="s">
        <v>206</v>
      </c>
      <c r="H106" s="51" t="s">
        <v>206</v>
      </c>
      <c r="I106" s="11" t="s">
        <v>171</v>
      </c>
    </row>
    <row r="107" spans="1:15" ht="15.75">
      <c r="D107" s="12" t="s">
        <v>172</v>
      </c>
      <c r="E107" s="52" t="s">
        <v>206</v>
      </c>
      <c r="F107" s="52" t="s">
        <v>206</v>
      </c>
      <c r="G107" s="52" t="s">
        <v>206</v>
      </c>
      <c r="H107" s="52" t="s">
        <v>206</v>
      </c>
      <c r="I107" s="14" t="s">
        <v>173</v>
      </c>
    </row>
    <row r="108" spans="1:15" ht="15.75">
      <c r="D108" s="12" t="s">
        <v>174</v>
      </c>
      <c r="E108" s="51" t="s">
        <v>206</v>
      </c>
      <c r="F108" s="51" t="s">
        <v>206</v>
      </c>
      <c r="G108" s="51" t="s">
        <v>206</v>
      </c>
      <c r="H108" s="51" t="s">
        <v>206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-18.68562777065657</v>
      </c>
      <c r="F109" s="52">
        <f t="shared" ref="F109:H109" si="0">F82*100/F30</f>
        <v>-16.178555922241639</v>
      </c>
      <c r="G109" s="52">
        <f t="shared" si="0"/>
        <v>-94.070912394878079</v>
      </c>
      <c r="H109" s="52">
        <f t="shared" si="0"/>
        <v>-24.219287903265727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-26.179616388153047</v>
      </c>
      <c r="F110" s="53">
        <f t="shared" ref="F110:H110" si="1">+F84*100/F59</f>
        <v>-19.900501439072258</v>
      </c>
      <c r="G110" s="53">
        <f t="shared" si="1"/>
        <v>-112.44103203816117</v>
      </c>
      <c r="H110" s="53">
        <f t="shared" si="1"/>
        <v>-44.531220102993089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28.625280471595069</v>
      </c>
      <c r="F112" s="10">
        <f>+F43*100/F30</f>
        <v>18.702772531766588</v>
      </c>
      <c r="G112" s="10">
        <f>+G43*100/G30</f>
        <v>16.337558727714704</v>
      </c>
      <c r="H112" s="10">
        <f>+H43*100/H30</f>
        <v>45.612790650580287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71.374719528404924</v>
      </c>
      <c r="F113" s="13">
        <f>+F59*100/F30</f>
        <v>81.297227468233416</v>
      </c>
      <c r="G113" s="13">
        <f>+G59*100/G30</f>
        <v>83.662441272285292</v>
      </c>
      <c r="H113" s="13">
        <f>+H59*100/H30</f>
        <v>54.387209349419713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 t="s">
        <v>206</v>
      </c>
      <c r="F114" s="46" t="s">
        <v>206</v>
      </c>
      <c r="G114" s="46" t="s">
        <v>206</v>
      </c>
      <c r="H114" s="46" t="s">
        <v>206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</v>
      </c>
      <c r="F116" s="10">
        <f>+F65/F30</f>
        <v>0</v>
      </c>
      <c r="G116" s="10">
        <f>+G65/G30</f>
        <v>0</v>
      </c>
      <c r="H116" s="10">
        <f>+H65/H30</f>
        <v>0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</v>
      </c>
      <c r="F117" s="13">
        <f>+F65/F28</f>
        <v>0</v>
      </c>
      <c r="G117" s="13">
        <f>+G65/G28</f>
        <v>0</v>
      </c>
      <c r="H117" s="13">
        <f>+H65/H28</f>
        <v>0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0</v>
      </c>
      <c r="F118" s="46">
        <f>+F65/F121</f>
        <v>0</v>
      </c>
      <c r="G118" s="46">
        <f>+G65/G121</f>
        <v>0</v>
      </c>
      <c r="H118" s="46">
        <f>+H65/H121</f>
        <v>0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3.3522989694988206</v>
      </c>
      <c r="F120" s="58">
        <f>+F23/F39</f>
        <v>5.0951912630796503</v>
      </c>
      <c r="G120" s="58">
        <f>+G23/G39</f>
        <v>5.7305577111238568</v>
      </c>
      <c r="H120" s="58">
        <f>+H23/H39</f>
        <v>1.028710960382303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284193</v>
      </c>
      <c r="F121" s="29">
        <f>+F23-F39</f>
        <v>358104</v>
      </c>
      <c r="G121" s="29">
        <f>+G23-G39</f>
        <v>420627</v>
      </c>
      <c r="H121" s="29">
        <f>+H23-H39</f>
        <v>23281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2018-09-04T09:14:16Z</dcterms:modified>
</cp:coreProperties>
</file>